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91" sheetId="14" r:id="rId1"/>
  </sheets>
  <definedNames>
    <definedName name="_xlnm.Print_Area" localSheetId="0">КПК0611291!$A$1:$BM$86</definedName>
  </definedNames>
  <calcPr calcId="144525"/>
</workbook>
</file>

<file path=xl/calcChain.xml><?xml version="1.0" encoding="utf-8"?>
<calcChain xmlns="http://schemas.openxmlformats.org/spreadsheetml/2006/main">
  <c r="AR59" i="14" l="1"/>
  <c r="AR58" i="14"/>
  <c r="AS50" i="14"/>
  <c r="AS49" i="14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<sst xmlns="http://schemas.openxmlformats.org/spreadsheetml/2006/main" count="141" uniqueCount="108">
  <si>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</si>
  <si>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</si>
  <si>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</si>
  <si>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</si>
  <si>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</si>
  <si>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</si>
  <si>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</si>
  <si>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</si>
  <si>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</si>
  <si>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</si>
  <si>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</si>
  <si>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</si>
  <si>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</si>
  <si>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</si>
  <si>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</si>
  <si>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</si>
  <si>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</si>
  <si>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</si>
  <si>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</si>
  <si>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</si>
  <si>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</si>
  <si>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</si>
  <si>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</si>
  <si>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</si>
  <si>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</si>
  <si>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</si>
  <si>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</si>
  <si>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</si>
  <si>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</si>
  <si>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</si>
  <si>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</si>
  <si>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</si>
  <si>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</si>
  <si>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</si>
  <si>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</si>
  <si>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</si>
  <si>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</si>
  <si>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</si>
  <si>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</si>
  <si>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</si>
  <si>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</si>
  <si>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</si>
  <si>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</si>
  <si>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</si>
  <si>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</si>
  <si>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</si>
  <si>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</si>
  <si>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</si>
  <si>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</si>
  <si>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</si>
  <si>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</si>
  <si>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</si>
  <si>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</si>
  <si>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</si>
  <si>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</si>
  <si>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</si>
  <si>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</si>
  <si>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</si>
  <si>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</si>
  <si>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</si>
  <si>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</si>
  <si>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</si>
  <si>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</si>
  <si>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</si>
  <si>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</si>
  <si>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</si>
  <si>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</si>
  <si>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</si>
  <si>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од.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</si>
  <si>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</si>
  <si>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</si>
  <si>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</si>
  <si>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</si>
  <si>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</si>
  <si>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</si>
  <si>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</si>
  <si>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відс.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</si>
  <si>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</si>
  <si>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</si>
  <si>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</si>
  <si>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</si>
  <si>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</si>
  <si>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</si>
  <si>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</si>
  <si>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</si>
  <si>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</si>
  <si>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</si>
  <si>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</si>
  <si>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</si>
  <si>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</si>
  <si>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</si>
  <si>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</si>
  <si>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Тарифікаційні списки</t>
  </si>
  <si>
    <t>0990</t>
  </si>
  <si>
    <t>Здійснення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</si>
  <si>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Забезпечити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</si>
  <si>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засобів навчання та обладнання для забезпечення викладання предмету "Захист України"</t>
  </si>
  <si>
    <t>Обсяг затрат на придбання обладнання для викладання предмету "Захист України"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</si>
  <si>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</si>
  <si>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Кількість закладів в які буде придбано обладнання</t>
  </si>
  <si>
    <t>середні витрати на облаштування 1 навчального кабінету предмета `Захист України`</t>
  </si>
  <si>
    <t>тис.грн.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</si>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</sst>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78</v>
      </c>
      <c r="AP7" s="42"/>
      <c r="AQ7" s="42"/>
      <c r="AR7" s="42"/>
      <c r="AS7" s="42"/>
      <c r="AT7" s="42"/>
      <c r="AU7" s="42"/>
      <c r="AV7" s="1" t="s">
        <v>61</v>
      </c>
      <c r="AW7" s="52" t="s">
        <v>79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77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305000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43576.1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261423.9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7" t="s">
        <v>103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5.5" customHeight="1" x14ac:dyDescent="0.2">
      <c r="A32" s="67">
        <v>1</v>
      </c>
      <c r="B32" s="67"/>
      <c r="C32" s="67"/>
      <c r="D32" s="67"/>
      <c r="E32" s="67"/>
      <c r="F32" s="67"/>
      <c r="G32" s="71" t="s">
        <v>94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43576.1</v>
      </c>
      <c r="AD49" s="89"/>
      <c r="AE49" s="89"/>
      <c r="AF49" s="89"/>
      <c r="AG49" s="89"/>
      <c r="AH49" s="89"/>
      <c r="AI49" s="89"/>
      <c r="AJ49" s="89"/>
      <c r="AK49" s="89">
        <v>261423.9</v>
      </c>
      <c r="AL49" s="89"/>
      <c r="AM49" s="89"/>
      <c r="AN49" s="89"/>
      <c r="AO49" s="89"/>
      <c r="AP49" s="89"/>
      <c r="AQ49" s="89"/>
      <c r="AR49" s="89"/>
      <c r="AS49" s="89">
        <f>AC49+AK49</f>
        <v>305000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43576.1</v>
      </c>
      <c r="AD50" s="94"/>
      <c r="AE50" s="94"/>
      <c r="AF50" s="94"/>
      <c r="AG50" s="94"/>
      <c r="AH50" s="94"/>
      <c r="AI50" s="94"/>
      <c r="AJ50" s="94"/>
      <c r="AK50" s="94">
        <v>261423.9</v>
      </c>
      <c r="AL50" s="94"/>
      <c r="AM50" s="94"/>
      <c r="AN50" s="94"/>
      <c r="AO50" s="94"/>
      <c r="AP50" s="94"/>
      <c r="AQ50" s="94"/>
      <c r="AR50" s="94"/>
      <c r="AS50" s="94">
        <f>AC50+AK50</f>
        <v>305000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65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0</v>
      </c>
      <c r="AC58" s="89"/>
      <c r="AD58" s="89"/>
      <c r="AE58" s="89"/>
      <c r="AF58" s="89"/>
      <c r="AG58" s="89"/>
      <c r="AH58" s="89"/>
      <c r="AI58" s="89"/>
      <c r="AJ58" s="89">
        <v>261423.9</v>
      </c>
      <c r="AK58" s="89"/>
      <c r="AL58" s="89"/>
      <c r="AM58" s="89"/>
      <c r="AN58" s="89"/>
      <c r="AO58" s="89"/>
      <c r="AP58" s="89"/>
      <c r="AQ58" s="89"/>
      <c r="AR58" s="89">
        <f>AB58+AJ58</f>
        <v>261423.9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261423.9</v>
      </c>
      <c r="AK59" s="94"/>
      <c r="AL59" s="94"/>
      <c r="AM59" s="94"/>
      <c r="AN59" s="94"/>
      <c r="AO59" s="94"/>
      <c r="AP59" s="94"/>
      <c r="AQ59" s="94"/>
      <c r="AR59" s="94">
        <f>AB59+AJ59</f>
        <v>261423.9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5" t="s">
        <v>31</v>
      </c>
      <c r="AF64" s="95"/>
      <c r="AG64" s="95"/>
      <c r="AH64" s="95"/>
      <c r="AI64" s="95"/>
      <c r="AJ64" s="95"/>
      <c r="AK64" s="95"/>
      <c r="AL64" s="95"/>
      <c r="AM64" s="95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67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6" t="s">
        <v>66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14"/>
      <c r="AA65" s="114"/>
      <c r="AB65" s="114"/>
      <c r="AC65" s="114"/>
      <c r="AD65" s="114"/>
      <c r="AE65" s="115"/>
      <c r="AF65" s="115"/>
      <c r="AG65" s="115"/>
      <c r="AH65" s="115"/>
      <c r="AI65" s="115"/>
      <c r="AJ65" s="115"/>
      <c r="AK65" s="115"/>
      <c r="AL65" s="115"/>
      <c r="AM65" s="115"/>
      <c r="AN65" s="11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7">
        <v>1</v>
      </c>
      <c r="B66" s="67"/>
      <c r="C66" s="67"/>
      <c r="D66" s="67"/>
      <c r="E66" s="67"/>
      <c r="F66" s="67"/>
      <c r="G66" s="109" t="s">
        <v>97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69</v>
      </c>
      <c r="AA66" s="88"/>
      <c r="AB66" s="88"/>
      <c r="AC66" s="88"/>
      <c r="AD66" s="88"/>
      <c r="AE66" s="112" t="s">
        <v>70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43576.1</v>
      </c>
      <c r="AP66" s="89"/>
      <c r="AQ66" s="89"/>
      <c r="AR66" s="89"/>
      <c r="AS66" s="89"/>
      <c r="AT66" s="89"/>
      <c r="AU66" s="89"/>
      <c r="AV66" s="89"/>
      <c r="AW66" s="89">
        <v>261423.9</v>
      </c>
      <c r="AX66" s="89"/>
      <c r="AY66" s="89"/>
      <c r="AZ66" s="89"/>
      <c r="BA66" s="89"/>
      <c r="BB66" s="89"/>
      <c r="BC66" s="89"/>
      <c r="BD66" s="89"/>
      <c r="BE66" s="89">
        <v>305000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7" t="s">
        <v>71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114"/>
      <c r="AA67" s="114"/>
      <c r="AB67" s="114"/>
      <c r="AC67" s="114"/>
      <c r="AD67" s="114"/>
      <c r="AE67" s="115"/>
      <c r="AF67" s="115"/>
      <c r="AG67" s="115"/>
      <c r="AH67" s="115"/>
      <c r="AI67" s="115"/>
      <c r="AJ67" s="115"/>
      <c r="AK67" s="115"/>
      <c r="AL67" s="115"/>
      <c r="AM67" s="115"/>
      <c r="AN67" s="11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38.25" customHeight="1" x14ac:dyDescent="0.2">
      <c r="A68" s="67">
        <v>1</v>
      </c>
      <c r="B68" s="67"/>
      <c r="C68" s="67"/>
      <c r="D68" s="67"/>
      <c r="E68" s="67"/>
      <c r="F68" s="67"/>
      <c r="G68" s="109" t="s">
        <v>98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72</v>
      </c>
      <c r="AA68" s="88"/>
      <c r="AB68" s="88"/>
      <c r="AC68" s="88"/>
      <c r="AD68" s="88"/>
      <c r="AE68" s="109" t="s">
        <v>92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9">
        <v>2</v>
      </c>
      <c r="AP68" s="89"/>
      <c r="AQ68" s="89"/>
      <c r="AR68" s="89"/>
      <c r="AS68" s="89"/>
      <c r="AT68" s="89"/>
      <c r="AU68" s="89"/>
      <c r="AV68" s="89"/>
      <c r="AW68" s="89">
        <v>2</v>
      </c>
      <c r="AX68" s="89"/>
      <c r="AY68" s="89"/>
      <c r="AZ68" s="89"/>
      <c r="BA68" s="89"/>
      <c r="BB68" s="89"/>
      <c r="BC68" s="89"/>
      <c r="BD68" s="89"/>
      <c r="BE68" s="89">
        <v>4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2</v>
      </c>
      <c r="B69" s="67"/>
      <c r="C69" s="67"/>
      <c r="D69" s="67"/>
      <c r="E69" s="67"/>
      <c r="F69" s="67"/>
      <c r="G69" s="109" t="s">
        <v>99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68</v>
      </c>
      <c r="AA69" s="88"/>
      <c r="AB69" s="88"/>
      <c r="AC69" s="88"/>
      <c r="AD69" s="88"/>
      <c r="AE69" s="109" t="s">
        <v>70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9">
        <v>1</v>
      </c>
      <c r="AP69" s="89"/>
      <c r="AQ69" s="89"/>
      <c r="AR69" s="89"/>
      <c r="AS69" s="89"/>
      <c r="AT69" s="89"/>
      <c r="AU69" s="89"/>
      <c r="AV69" s="89"/>
      <c r="AW69" s="89">
        <v>1</v>
      </c>
      <c r="AX69" s="89"/>
      <c r="AY69" s="89"/>
      <c r="AZ69" s="89"/>
      <c r="BA69" s="89"/>
      <c r="BB69" s="89"/>
      <c r="BC69" s="89"/>
      <c r="BD69" s="89"/>
      <c r="BE69" s="89">
        <v>2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7" t="s">
        <v>73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114"/>
      <c r="AA70" s="114"/>
      <c r="AB70" s="114"/>
      <c r="AC70" s="114"/>
      <c r="AD70" s="114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67">
        <v>1</v>
      </c>
      <c r="B71" s="67"/>
      <c r="C71" s="67"/>
      <c r="D71" s="67"/>
      <c r="E71" s="67"/>
      <c r="F71" s="67"/>
      <c r="G71" s="109" t="s">
        <v>100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101</v>
      </c>
      <c r="AA71" s="88"/>
      <c r="AB71" s="88"/>
      <c r="AC71" s="88"/>
      <c r="AD71" s="88"/>
      <c r="AE71" s="109" t="s">
        <v>74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43.6</v>
      </c>
      <c r="AP71" s="89"/>
      <c r="AQ71" s="89"/>
      <c r="AR71" s="89"/>
      <c r="AS71" s="89"/>
      <c r="AT71" s="89"/>
      <c r="AU71" s="89"/>
      <c r="AV71" s="89"/>
      <c r="AW71" s="89">
        <v>261.39999999999998</v>
      </c>
      <c r="AX71" s="89"/>
      <c r="AY71" s="89"/>
      <c r="AZ71" s="89"/>
      <c r="BA71" s="89"/>
      <c r="BB71" s="89"/>
      <c r="BC71" s="89"/>
      <c r="BD71" s="89"/>
      <c r="BE71" s="89">
        <v>305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75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14"/>
      <c r="AA72" s="114"/>
      <c r="AB72" s="114"/>
      <c r="AC72" s="114"/>
      <c r="AD72" s="114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38.25" customHeight="1" x14ac:dyDescent="0.2">
      <c r="A73" s="67">
        <v>0</v>
      </c>
      <c r="B73" s="67"/>
      <c r="C73" s="67"/>
      <c r="D73" s="67"/>
      <c r="E73" s="67"/>
      <c r="F73" s="67"/>
      <c r="G73" s="109" t="s">
        <v>102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76</v>
      </c>
      <c r="AA73" s="88"/>
      <c r="AB73" s="88"/>
      <c r="AC73" s="88"/>
      <c r="AD73" s="88"/>
      <c r="AE73" s="109" t="s">
        <v>74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9">
        <v>100</v>
      </c>
      <c r="AP73" s="89"/>
      <c r="AQ73" s="89"/>
      <c r="AR73" s="89"/>
      <c r="AS73" s="89"/>
      <c r="AT73" s="89"/>
      <c r="AU73" s="89"/>
      <c r="AV73" s="89"/>
      <c r="AW73" s="89">
        <v>100</v>
      </c>
      <c r="AX73" s="89"/>
      <c r="AY73" s="89"/>
      <c r="AZ73" s="89"/>
      <c r="BA73" s="89"/>
      <c r="BB73" s="89"/>
      <c r="BC73" s="89"/>
      <c r="BD73" s="89"/>
      <c r="BE73" s="89">
        <v>100</v>
      </c>
      <c r="BF73" s="89"/>
      <c r="BG73" s="89"/>
      <c r="BH73" s="89"/>
      <c r="BI73" s="89"/>
      <c r="BJ73" s="89"/>
      <c r="BK73" s="89"/>
      <c r="BL73" s="8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00" t="s">
        <v>83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5"/>
      <c r="AO76" s="103" t="s">
        <v>85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x14ac:dyDescent="0.2">
      <c r="W77" s="98" t="s">
        <v>5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O77" s="98" t="s">
        <v>63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</row>
    <row r="78" spans="1:79" ht="15.75" customHeight="1" x14ac:dyDescent="0.2">
      <c r="A78" s="105" t="s">
        <v>3</v>
      </c>
      <c r="B78" s="105"/>
      <c r="C78" s="105"/>
      <c r="D78" s="105"/>
      <c r="E78" s="105"/>
      <c r="F78" s="105"/>
    </row>
    <row r="79" spans="1:79" ht="13.15" customHeight="1" x14ac:dyDescent="0.2">
      <c r="A79" s="41" t="s">
        <v>82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99" t="s">
        <v>46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0" t="s">
        <v>84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5"/>
      <c r="AO82" s="103" t="s">
        <v>86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W83" s="98" t="s">
        <v>5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O83" s="98" t="s">
        <v>63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59" x14ac:dyDescent="0.2">
      <c r="A84" s="96">
        <v>45874</v>
      </c>
      <c r="B84" s="97"/>
      <c r="C84" s="97"/>
      <c r="D84" s="97"/>
      <c r="E84" s="97"/>
      <c r="F84" s="97"/>
      <c r="G84" s="97"/>
      <c r="H84" s="97"/>
    </row>
    <row r="85" spans="1:59" x14ac:dyDescent="0.2">
      <c r="A85" s="98" t="s">
        <v>44</v>
      </c>
      <c r="B85" s="98"/>
      <c r="C85" s="98"/>
      <c r="D85" s="98"/>
      <c r="E85" s="98"/>
      <c r="F85" s="98"/>
      <c r="G85" s="98"/>
      <c r="H85" s="9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КПК0611291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2025-08-08T08:54:43Z</dcterms:modified>
</cp:coreProperties>
</file>